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5" i="28" l="1"/>
  <c r="P24" i="28"/>
  <c r="D25" i="28" l="1"/>
  <c r="D24" i="28"/>
  <c r="D23" i="28"/>
  <c r="D22" i="28"/>
  <c r="D21" i="28"/>
  <c r="D20" i="28"/>
  <c r="C25" i="28"/>
  <c r="C24" i="28"/>
  <c r="C23" i="28"/>
  <c r="C22" i="28"/>
  <c r="C21" i="28"/>
  <c r="C20" i="28"/>
  <c r="P20" i="28"/>
  <c r="P21" i="28"/>
  <c r="P22" i="28" s="1"/>
  <c r="G15" i="30" l="1"/>
  <c r="F15" i="30"/>
  <c r="D15" i="31"/>
  <c r="C15" i="31"/>
  <c r="C15" i="30"/>
  <c r="D15" i="30"/>
  <c r="U21" i="28"/>
  <c r="U25" i="28"/>
  <c r="U24" i="28"/>
  <c r="U23" i="28"/>
  <c r="U22" i="28"/>
  <c r="U19" i="28"/>
  <c r="U20" i="28" l="1"/>
  <c r="N18" i="30"/>
  <c r="N15" i="30"/>
  <c r="N16" i="30"/>
  <c r="N17" i="30"/>
  <c r="N19" i="30"/>
  <c r="U26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<sst xmlns="http://schemas.openxmlformats.org/spreadsheetml/2006/main" count="316" uniqueCount="195">
  <si>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</si>
  <si>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</si>
  <si>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</si>
  <si>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</si>
  <si>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</si>
  <si>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</si>
  <si>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</si>
  <si>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</si>
  <si>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</si>
  <si>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</si>
  <si>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</si>
  <si>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</si>
  <si>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</si>
  <si>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</si>
  <si>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</si>
  <si>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</si>
  <si>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</si>
  <si>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</si>
  <si>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</si>
  <si>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</si>
  <si>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</si>
  <si>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</si>
  <si>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</si>
  <si>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</si>
  <si>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</si>
  <si>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</si>
  <si>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</si>
  <si>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</si>
  <si>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</si>
  <si>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</si>
  <si>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</si>
  <si>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</si>
  <si>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</si>
  <si>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</si>
  <si>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</si>
  <si>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</si>
  <si>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</si>
  <si>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</si>
  <si>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</si>
  <si>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</si>
  <si>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</si>
  <si>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</si>
  <si>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</si>
  <si>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</si>
  <si>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</si>
  <si>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</si>
  <si>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</si>
  <si>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</si>
  <si>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</si>
  <si>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</si>
  <si>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</si>
  <si>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</si>
  <si>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</si>
  <si>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</si>
  <si>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</si>
  <si>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</si>
  <si>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</si>
  <si>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</si>
  <si>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</si>
  <si>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</si>
  <si>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</si>
  <si>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</si>
  <si>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</si>
  <si>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</si>
  <si>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</si>
  <si>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</si>
  <si>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</si>
  <si>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</si>
  <si>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</si>
  <si>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</si>
  <si>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</si>
  <si>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</si>
  <si>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</si>
  <si>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</si>
  <si>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</si>
  <si>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</si>
  <si>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</si>
  <si>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</si>
  <si>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</si>
  <si>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</si>
  <si>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</si>
  <si>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</si>
  <si>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</si>
  <si>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</si>
  <si>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</si>
  <si>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</si>
  <si>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</si>
  <si>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</si>
  <si>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</si>
  <si>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</si>
  <si>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</si>
  <si>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</si>
  <si>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</si>
  <si>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</si>
  <si>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</si>
  <si>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</si>
  <si>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</si>
  <si>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</si>
  <si>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</si>
  <si>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</si>
  <si>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</si>
  <si>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</si>
  <si>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</si>
  <si>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</si>
  <si>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</si>
  <si>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</si>
  <si>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</si>
  <si>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</si>
  <si>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</si>
  <si>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</si>
  <si>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</si>
  <si>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</si>
  <si>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</si>
  <si>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</si>
  <si>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</si>
  <si>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</si>
  <si>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</si>
  <si>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</si>
  <si>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</si>
  <si>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</si>
  <si>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</si>
  <si>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</si>
  <si>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</si>
  <si>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</si>
  <si>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</si>
  <si>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</si>
  <si>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</si>
  <si>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</si>
  <si>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</si>
  <si>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</si>
  <si>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</si>
  <si>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</si>
  <si>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</si>
  <si>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</si>
  <si>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</si>
  <si>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</si>
  <si>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</si>
  <si>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</si>
  <si>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</si>
  <si>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</si>
  <si>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</si>
  <si>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</si>
  <si>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</si>
  <si>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</si>
  <si>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</si>
  <si>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</si>
  <si>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</si>
  <si>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</si>
  <si>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</si>
  <si>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</si>
  <si>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</si>
  <si>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</si>
  <si>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</si>
  <si>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</si>
  <si>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</si>
  <si>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</si>
  <si>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</si>
  <si>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</si>
  <si>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</si>
  <si>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</si>
  <si>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</si>
  <si>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</si>
  <si>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</si>
  <si>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</si>
  <si>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УНЦ Подземная прокладка в траншее кабелей с алюминиевыми жилами на напряжение 6 кВ, с бумажной изоляцией в алюминиевой оболочке, с броней из двух стальных лент</t>
  </si>
  <si>
    <t>1 км</t>
  </si>
  <si>
    <t>УНЦ на устройство траншеи КЛ и восстановление благоустройства по трассе</t>
  </si>
  <si>
    <t xml:space="preserve">Траншея под КЛ (1 цепь) </t>
  </si>
  <si>
    <t>1 км по трассе</t>
  </si>
  <si>
    <t>Б2-02-1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</si>
  <si>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</si>
  <si>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</si>
  <si>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</si>
  <si>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</si>
  <si>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>Б2.1-02-1</t>
  </si>
  <si>
    <t>Н4-02</t>
  </si>
  <si>
    <t xml:space="preserve">1 км </t>
  </si>
  <si>
    <t>Н1-02-2</t>
  </si>
  <si>
    <t>П5-01</t>
  </si>
  <si>
    <t>1 объект</t>
  </si>
  <si>
    <t>П6-07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</si>
  <si>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</si>
  <si>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</si>
  <si>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</si>
  <si>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</si>
  <si>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</si>
  <si>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К1-08-1</t>
  </si>
  <si>
    <t>АСБл-10 3х240</t>
  </si>
  <si>
    <t>2025</t>
  </si>
  <si>
    <t xml:space="preserve">Реконструкция  КЛ-6 кВ от п/с "Речная" до РП 1 присоединение Р-Г4, протяженноть 4,2 км  г. Армавир </t>
  </si>
  <si>
    <t xml:space="preserve"> КЛ-6 кВ от п/с "Речная" до РП 1 присоединение Р-Г4</t>
  </si>
  <si>
    <t>L_NАр21.23_1.2.2.1.3.12</t>
  </si>
  <si>
    <t>4,2</t>
  </si>
  <si>
    <t>0,48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</si>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</sst>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2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0"/>
  <sheetViews>
    <sheetView tabSelected="1" view="pageBreakPreview" topLeftCell="B1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194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96.75" customHeight="1" x14ac:dyDescent="0.25">
      <c r="B19" s="119"/>
      <c r="C19" s="120" t="s">
        <v>189</v>
      </c>
      <c r="D19" s="121" t="s">
        <v>191</v>
      </c>
      <c r="E19" s="127" t="s">
        <v>164</v>
      </c>
      <c r="F19" s="122" t="s">
        <v>190</v>
      </c>
      <c r="G19" s="123" t="s">
        <v>160</v>
      </c>
      <c r="H19" s="123" t="s">
        <v>161</v>
      </c>
      <c r="I19" s="123" t="s">
        <v>188</v>
      </c>
      <c r="J19" s="122" t="s">
        <v>162</v>
      </c>
      <c r="K19" s="113" t="s">
        <v>187</v>
      </c>
      <c r="L19" s="122"/>
      <c r="M19" s="122"/>
      <c r="N19" s="124" t="s">
        <v>163</v>
      </c>
      <c r="O19" s="123" t="s">
        <v>160</v>
      </c>
      <c r="P19" s="123" t="s">
        <v>192</v>
      </c>
      <c r="Q19" s="88" t="s">
        <v>165</v>
      </c>
      <c r="R19" s="88" t="s">
        <v>186</v>
      </c>
      <c r="S19" s="125">
        <v>4753.1400000000003</v>
      </c>
      <c r="T19" s="130">
        <v>1.41</v>
      </c>
      <c r="U19" s="73">
        <f>O19*P19*S19*T19</f>
        <v>28148.095080000003</v>
      </c>
      <c r="V19" s="19" t="s">
        <v>7</v>
      </c>
    </row>
    <row r="20" spans="1:22" s="8" customFormat="1" ht="57.75" customHeight="1" x14ac:dyDescent="0.25">
      <c r="B20" s="119"/>
      <c r="C20" s="120" t="str">
        <f>C19</f>
        <v xml:space="preserve">Реконструкция  КЛ-6 кВ от п/с "Речная" до РП 1 присоединение Р-Г4, протяженноть 4,2 км  г. Армавир </v>
      </c>
      <c r="D20" s="121" t="str">
        <f>D19</f>
        <v>L_NАр21.23_1.2.2.1.3.12</v>
      </c>
      <c r="E20" s="128" t="s">
        <v>166</v>
      </c>
      <c r="F20" s="122" t="s">
        <v>190</v>
      </c>
      <c r="G20" s="123" t="s">
        <v>160</v>
      </c>
      <c r="H20" s="123" t="s">
        <v>161</v>
      </c>
      <c r="I20" s="123" t="s">
        <v>188</v>
      </c>
      <c r="J20" s="122" t="s">
        <v>162</v>
      </c>
      <c r="K20" s="129" t="s">
        <v>167</v>
      </c>
      <c r="L20" s="122"/>
      <c r="M20" s="122"/>
      <c r="N20" s="124" t="s">
        <v>163</v>
      </c>
      <c r="O20" s="129" t="s">
        <v>160</v>
      </c>
      <c r="P20" s="131">
        <f>(P19-P23)*0.9</f>
        <v>3.3480000000000003</v>
      </c>
      <c r="Q20" s="87" t="s">
        <v>168</v>
      </c>
      <c r="R20" s="87" t="s">
        <v>169</v>
      </c>
      <c r="S20" s="130">
        <v>2836.51</v>
      </c>
      <c r="T20" s="130">
        <v>1</v>
      </c>
      <c r="U20" s="73">
        <f t="shared" ref="U20" si="0">O20*P20*S20*T20</f>
        <v>9496.6354800000008</v>
      </c>
      <c r="V20" s="19" t="s">
        <v>7</v>
      </c>
    </row>
    <row r="21" spans="1:22" s="8" customFormat="1" ht="45.75" customHeight="1" x14ac:dyDescent="0.25">
      <c r="B21" s="119"/>
      <c r="C21" s="120" t="str">
        <f>C19</f>
        <v xml:space="preserve">Реконструкция  КЛ-6 кВ от п/с "Речная" до РП 1 присоединение Р-Г4, протяженноть 4,2 км  г. Армавир </v>
      </c>
      <c r="D21" s="121" t="str">
        <f>D19</f>
        <v>L_NАр21.23_1.2.2.1.3.12</v>
      </c>
      <c r="E21" s="128" t="s">
        <v>170</v>
      </c>
      <c r="F21" s="122" t="s">
        <v>190</v>
      </c>
      <c r="G21" s="123" t="s">
        <v>160</v>
      </c>
      <c r="H21" s="123" t="s">
        <v>161</v>
      </c>
      <c r="I21" s="123" t="s">
        <v>188</v>
      </c>
      <c r="J21" s="122" t="s">
        <v>162</v>
      </c>
      <c r="K21" s="129" t="s">
        <v>181</v>
      </c>
      <c r="L21" s="126"/>
      <c r="M21" s="126"/>
      <c r="N21" s="124" t="s">
        <v>163</v>
      </c>
      <c r="O21" s="129" t="s">
        <v>160</v>
      </c>
      <c r="P21" s="131">
        <f>(P19-P23)*0.1</f>
        <v>0.37200000000000005</v>
      </c>
      <c r="Q21" s="87" t="s">
        <v>168</v>
      </c>
      <c r="R21" s="87" t="s">
        <v>174</v>
      </c>
      <c r="S21" s="130">
        <v>5917.92</v>
      </c>
      <c r="T21" s="130">
        <v>1</v>
      </c>
      <c r="U21" s="130">
        <f>O21*P21*S21*T21</f>
        <v>2201.4662400000002</v>
      </c>
      <c r="V21" s="19" t="s">
        <v>7</v>
      </c>
    </row>
    <row r="22" spans="1:22" s="84" customFormat="1" ht="63.75" customHeight="1" x14ac:dyDescent="0.25">
      <c r="B22" s="119"/>
      <c r="C22" s="120" t="str">
        <f>C19</f>
        <v xml:space="preserve">Реконструкция  КЛ-6 кВ от п/с "Речная" до РП 1 присоединение Р-Г4, протяженноть 4,2 км  г. Армавир </v>
      </c>
      <c r="D22" s="121" t="str">
        <f>D19</f>
        <v>L_NАр21.23_1.2.2.1.3.12</v>
      </c>
      <c r="E22" s="128" t="s">
        <v>171</v>
      </c>
      <c r="F22" s="122" t="s">
        <v>190</v>
      </c>
      <c r="G22" s="123" t="s">
        <v>160</v>
      </c>
      <c r="H22" s="123" t="s">
        <v>161</v>
      </c>
      <c r="I22" s="123" t="s">
        <v>188</v>
      </c>
      <c r="J22" s="122" t="s">
        <v>162</v>
      </c>
      <c r="K22" s="129" t="s">
        <v>182</v>
      </c>
      <c r="L22" s="126"/>
      <c r="M22" s="126"/>
      <c r="N22" s="124" t="s">
        <v>163</v>
      </c>
      <c r="O22" s="129" t="s">
        <v>160</v>
      </c>
      <c r="P22" s="131">
        <f>P21</f>
        <v>0.37200000000000005</v>
      </c>
      <c r="Q22" s="87" t="s">
        <v>165</v>
      </c>
      <c r="R22" s="87" t="s">
        <v>175</v>
      </c>
      <c r="S22" s="130">
        <v>3447.76</v>
      </c>
      <c r="T22" s="130">
        <v>1.42</v>
      </c>
      <c r="U22" s="130">
        <f>O22*P22*S22*T22</f>
        <v>1821.2447424000002</v>
      </c>
      <c r="V22" s="19" t="s">
        <v>7</v>
      </c>
    </row>
    <row r="23" spans="1:22" s="84" customFormat="1" ht="63.75" customHeight="1" x14ac:dyDescent="0.25">
      <c r="B23" s="119"/>
      <c r="C23" s="120" t="str">
        <f>C19</f>
        <v xml:space="preserve">Реконструкция  КЛ-6 кВ от п/с "Речная" до РП 1 присоединение Р-Г4, протяженноть 4,2 км  г. Армавир </v>
      </c>
      <c r="D23" s="121" t="str">
        <f>D19</f>
        <v>L_NАр21.23_1.2.2.1.3.12</v>
      </c>
      <c r="E23" s="128" t="s">
        <v>172</v>
      </c>
      <c r="F23" s="122" t="s">
        <v>190</v>
      </c>
      <c r="G23" s="123" t="s">
        <v>160</v>
      </c>
      <c r="H23" s="123" t="s">
        <v>161</v>
      </c>
      <c r="I23" s="123" t="s">
        <v>188</v>
      </c>
      <c r="J23" s="126"/>
      <c r="K23" s="129" t="s">
        <v>183</v>
      </c>
      <c r="L23" s="126"/>
      <c r="M23" s="126"/>
      <c r="N23" s="124" t="s">
        <v>163</v>
      </c>
      <c r="O23" s="129" t="s">
        <v>160</v>
      </c>
      <c r="P23" s="129" t="s">
        <v>193</v>
      </c>
      <c r="Q23" s="87" t="s">
        <v>176</v>
      </c>
      <c r="R23" s="87" t="s">
        <v>177</v>
      </c>
      <c r="S23" s="130">
        <v>56445.5</v>
      </c>
      <c r="T23" s="130">
        <v>1.42</v>
      </c>
      <c r="U23" s="130">
        <f t="shared" ref="U23:U25" si="1">O23*P23*S23*T23</f>
        <v>38473.252799999995</v>
      </c>
      <c r="V23" s="19" t="s">
        <v>7</v>
      </c>
    </row>
    <row r="24" spans="1:22" s="8" customFormat="1" ht="63.75" customHeight="1" x14ac:dyDescent="0.25">
      <c r="B24" s="119"/>
      <c r="C24" s="120" t="str">
        <f>C19</f>
        <v xml:space="preserve">Реконструкция  КЛ-6 кВ от п/с "Речная" до РП 1 присоединение Р-Г4, протяженноть 4,2 км  г. Армавир </v>
      </c>
      <c r="D24" s="121" t="str">
        <f>D19</f>
        <v>L_NАр21.23_1.2.2.1.3.12</v>
      </c>
      <c r="E24" s="128" t="s">
        <v>173</v>
      </c>
      <c r="F24" s="122" t="s">
        <v>190</v>
      </c>
      <c r="G24" s="123" t="s">
        <v>160</v>
      </c>
      <c r="H24" s="123" t="s">
        <v>161</v>
      </c>
      <c r="I24" s="123" t="s">
        <v>188</v>
      </c>
      <c r="J24" s="122"/>
      <c r="K24" s="129" t="s">
        <v>184</v>
      </c>
      <c r="L24" s="126"/>
      <c r="M24" s="126"/>
      <c r="N24" s="124" t="s">
        <v>163</v>
      </c>
      <c r="O24" s="129" t="s">
        <v>160</v>
      </c>
      <c r="P24" s="131" t="str">
        <f>P19</f>
        <v>4,2</v>
      </c>
      <c r="Q24" s="87" t="s">
        <v>168</v>
      </c>
      <c r="R24" s="87" t="s">
        <v>178</v>
      </c>
      <c r="S24" s="130">
        <v>866.6</v>
      </c>
      <c r="T24" s="130">
        <v>1</v>
      </c>
      <c r="U24" s="130">
        <f t="shared" si="1"/>
        <v>3639.7200000000003</v>
      </c>
      <c r="V24" s="19" t="s">
        <v>7</v>
      </c>
    </row>
    <row r="25" spans="1:22" s="8" customFormat="1" ht="45.75" customHeight="1" x14ac:dyDescent="0.25">
      <c r="B25" s="119"/>
      <c r="C25" s="120" t="str">
        <f>C19</f>
        <v xml:space="preserve">Реконструкция  КЛ-6 кВ от п/с "Речная" до РП 1 присоединение Р-Г4, протяженноть 4,2 км  г. Армавир </v>
      </c>
      <c r="D25" s="121" t="str">
        <f>D19</f>
        <v>L_NАр21.23_1.2.2.1.3.12</v>
      </c>
      <c r="E25" s="128" t="s">
        <v>173</v>
      </c>
      <c r="F25" s="122" t="s">
        <v>190</v>
      </c>
      <c r="G25" s="123" t="s">
        <v>160</v>
      </c>
      <c r="H25" s="123" t="s">
        <v>161</v>
      </c>
      <c r="I25" s="123" t="s">
        <v>188</v>
      </c>
      <c r="J25" s="122"/>
      <c r="K25" s="129" t="s">
        <v>185</v>
      </c>
      <c r="L25" s="126"/>
      <c r="M25" s="126"/>
      <c r="N25" s="124" t="s">
        <v>163</v>
      </c>
      <c r="O25" s="129" t="s">
        <v>160</v>
      </c>
      <c r="P25" s="131" t="str">
        <f>P19</f>
        <v>4,2</v>
      </c>
      <c r="Q25" s="87" t="s">
        <v>179</v>
      </c>
      <c r="R25" s="87" t="s">
        <v>180</v>
      </c>
      <c r="S25" s="130">
        <v>709.17</v>
      </c>
      <c r="T25" s="130">
        <v>1</v>
      </c>
      <c r="U25" s="130">
        <f t="shared" si="1"/>
        <v>2978.5140000000001</v>
      </c>
      <c r="V25" s="19" t="s">
        <v>7</v>
      </c>
    </row>
    <row r="26" spans="1:22" s="6" customFormat="1" ht="31.5" x14ac:dyDescent="0.25">
      <c r="B26" s="12"/>
      <c r="C26" s="14"/>
      <c r="D26" s="13"/>
      <c r="E26" s="18" t="s">
        <v>25</v>
      </c>
      <c r="F26" s="1" t="s">
        <v>7</v>
      </c>
      <c r="G26" s="1" t="s">
        <v>7</v>
      </c>
      <c r="H26" s="1" t="s">
        <v>7</v>
      </c>
      <c r="I26" s="1" t="s">
        <v>7</v>
      </c>
      <c r="J26" s="1" t="s">
        <v>7</v>
      </c>
      <c r="K26" s="1" t="s">
        <v>7</v>
      </c>
      <c r="L26" s="1" t="s">
        <v>7</v>
      </c>
      <c r="M26" s="1" t="s">
        <v>7</v>
      </c>
      <c r="N26" s="1" t="s">
        <v>7</v>
      </c>
      <c r="O26" s="1" t="s">
        <v>7</v>
      </c>
      <c r="P26" s="1" t="s">
        <v>7</v>
      </c>
      <c r="Q26" s="1" t="s">
        <v>7</v>
      </c>
      <c r="R26" s="1" t="s">
        <v>7</v>
      </c>
      <c r="S26" s="1" t="s">
        <v>7</v>
      </c>
      <c r="T26" s="19" t="s">
        <v>7</v>
      </c>
      <c r="U26" s="74">
        <f>SUM(U19:U25)</f>
        <v>86758.928342400002</v>
      </c>
      <c r="V26" s="19" t="s">
        <v>7</v>
      </c>
    </row>
    <row r="27" spans="1:22" ht="18.75" hidden="1" x14ac:dyDescent="0.25">
      <c r="B27" s="146" t="s">
        <v>73</v>
      </c>
      <c r="C27" s="146"/>
      <c r="D27" s="146"/>
      <c r="E27" s="146"/>
      <c r="F27" s="146"/>
      <c r="G27" s="146"/>
      <c r="H27" s="146"/>
      <c r="I27" s="146"/>
    </row>
    <row r="28" spans="1:22" hidden="1" x14ac:dyDescent="0.25">
      <c r="C28" s="62"/>
      <c r="D28" s="62"/>
      <c r="E28" s="62"/>
      <c r="F28" s="62"/>
      <c r="G28" s="62"/>
      <c r="H28" s="62"/>
      <c r="I28" s="62"/>
    </row>
    <row r="29" spans="1:22" hidden="1" x14ac:dyDescent="0.25">
      <c r="B29" s="62"/>
    </row>
    <row r="30" spans="1:22" s="50" customFormat="1" hidden="1" x14ac:dyDescent="0.25">
      <c r="B30" s="58" t="s">
        <v>42</v>
      </c>
      <c r="C30" s="49"/>
      <c r="D30" s="49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</row>
    <row r="31" spans="1:22" s="50" customFormat="1" hidden="1" x14ac:dyDescent="0.25">
      <c r="B31" s="52" t="s">
        <v>114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100</v>
      </c>
      <c r="C32" s="49"/>
      <c r="D32" s="49"/>
      <c r="J32" s="51"/>
      <c r="K32" s="51"/>
      <c r="L32" s="51"/>
      <c r="M32" s="51"/>
      <c r="N32" s="51"/>
      <c r="O32" s="51"/>
      <c r="P32" s="51"/>
    </row>
    <row r="33" spans="2:21" s="50" customFormat="1" ht="54" hidden="1" customHeight="1" x14ac:dyDescent="0.25">
      <c r="B33" s="139" t="s">
        <v>39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</row>
    <row r="34" spans="2:21" s="50" customFormat="1" hidden="1" x14ac:dyDescent="0.25">
      <c r="B34" s="140" t="s">
        <v>113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2:21" s="50" customFormat="1" hidden="1" x14ac:dyDescent="0.25">
      <c r="B35" s="141" t="s">
        <v>115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</row>
    <row r="36" spans="2:21" s="50" customFormat="1" ht="21" hidden="1" customHeight="1" x14ac:dyDescent="0.25">
      <c r="B36" s="139" t="s">
        <v>139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</row>
    <row r="37" spans="2:21" s="50" customFormat="1" ht="18.75" hidden="1" x14ac:dyDescent="0.25">
      <c r="B37" s="52" t="s">
        <v>72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</row>
    <row r="38" spans="2:21" s="50" customFormat="1" hidden="1" x14ac:dyDescent="0.25">
      <c r="B38" s="52"/>
      <c r="C38" s="139" t="s">
        <v>65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</row>
    <row r="39" spans="2:21" s="50" customFormat="1" hidden="1" x14ac:dyDescent="0.25">
      <c r="B39" s="52"/>
      <c r="C39" s="139" t="s">
        <v>66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</row>
    <row r="40" spans="2:21" s="50" customFormat="1" hidden="1" x14ac:dyDescent="0.25">
      <c r="B40" s="52"/>
      <c r="C40" s="139" t="s">
        <v>67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</row>
    <row r="41" spans="2:21" s="50" customFormat="1" hidden="1" x14ac:dyDescent="0.25">
      <c r="B41" s="52"/>
      <c r="C41" s="139" t="s">
        <v>68</v>
      </c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</row>
    <row r="42" spans="2:21" s="50" customFormat="1" hidden="1" x14ac:dyDescent="0.25">
      <c r="B42" s="52"/>
      <c r="C42" s="139" t="s">
        <v>69</v>
      </c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</row>
    <row r="43" spans="2:21" s="50" customFormat="1" hidden="1" x14ac:dyDescent="0.25">
      <c r="B43" s="52"/>
      <c r="C43" s="139" t="s">
        <v>70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71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141" t="s">
        <v>44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</row>
    <row r="46" spans="2:21" s="50" customFormat="1" ht="36" hidden="1" customHeight="1" x14ac:dyDescent="0.25">
      <c r="B46" s="139" t="s">
        <v>40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</row>
    <row r="47" spans="2:21" s="50" customFormat="1" hidden="1" x14ac:dyDescent="0.25">
      <c r="B47" s="139" t="s">
        <v>41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</row>
    <row r="48" spans="2:21" s="50" customFormat="1" hidden="1" x14ac:dyDescent="0.25">
      <c r="B48" s="139" t="s">
        <v>116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</row>
    <row r="49" spans="2:21" s="50" customFormat="1" hidden="1" x14ac:dyDescent="0.25">
      <c r="B49" s="139" t="s">
        <v>117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</row>
    <row r="50" spans="2:21" s="50" customFormat="1" hidden="1" x14ac:dyDescent="0.25">
      <c r="B50" s="57"/>
      <c r="C50" s="139" t="s">
        <v>78</v>
      </c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idden="1" x14ac:dyDescent="0.25">
      <c r="B51" s="57"/>
      <c r="C51" s="139" t="s">
        <v>77</v>
      </c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57"/>
      <c r="C52" s="139" t="s">
        <v>79</v>
      </c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57"/>
      <c r="C53" s="139" t="s">
        <v>80</v>
      </c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57"/>
      <c r="C54" s="139" t="s">
        <v>81</v>
      </c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82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83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88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84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85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86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87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142" t="s">
        <v>89</v>
      </c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2:21" s="50" customFormat="1" hidden="1" x14ac:dyDescent="0.25">
      <c r="B63" s="142" t="s">
        <v>64</v>
      </c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2:21" s="50" customFormat="1" hidden="1" x14ac:dyDescent="0.25">
      <c r="B64" s="142" t="s">
        <v>118</v>
      </c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2:21" s="50" customFormat="1" hidden="1" x14ac:dyDescent="0.25">
      <c r="B65" s="142" t="s">
        <v>119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2:21" s="50" customFormat="1" hidden="1" x14ac:dyDescent="0.25">
      <c r="B66" s="142" t="s">
        <v>120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2:21" s="50" customFormat="1" hidden="1" x14ac:dyDescent="0.25">
      <c r="B67" s="142" t="s">
        <v>121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3" customFormat="1" ht="35.25" hidden="1" customHeight="1" x14ac:dyDescent="0.25">
      <c r="B68" s="139" t="s">
        <v>122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</row>
    <row r="69" spans="2:21" s="50" customFormat="1" ht="34.5" hidden="1" customHeight="1" x14ac:dyDescent="0.25">
      <c r="B69" s="139" t="s">
        <v>123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</row>
    <row r="70" spans="2:21" s="50" customFormat="1" x14ac:dyDescent="0.25">
      <c r="B70" s="49"/>
      <c r="C70" s="49"/>
      <c r="D70" s="49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</row>
  </sheetData>
  <mergeCells count="54">
    <mergeCell ref="V16:V17"/>
    <mergeCell ref="G16:G17"/>
    <mergeCell ref="B27:I2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9:U69"/>
    <mergeCell ref="B46:U46"/>
    <mergeCell ref="B47:U47"/>
    <mergeCell ref="B62:U62"/>
    <mergeCell ref="B63:U63"/>
    <mergeCell ref="B64:U64"/>
    <mergeCell ref="B49:U49"/>
    <mergeCell ref="C53:U53"/>
    <mergeCell ref="C54:U54"/>
    <mergeCell ref="C55:U55"/>
    <mergeCell ref="C56:U56"/>
    <mergeCell ref="C57:U57"/>
    <mergeCell ref="C58:U58"/>
    <mergeCell ref="C59:U59"/>
    <mergeCell ref="C60:U60"/>
    <mergeCell ref="C52:U52"/>
    <mergeCell ref="B65:U65"/>
    <mergeCell ref="B66:U66"/>
    <mergeCell ref="B67:U67"/>
    <mergeCell ref="B68:U68"/>
    <mergeCell ref="C61:U61"/>
    <mergeCell ref="C44:T44"/>
    <mergeCell ref="B48:U48"/>
    <mergeCell ref="C50:U50"/>
    <mergeCell ref="C51:U51"/>
    <mergeCell ref="B33:U33"/>
    <mergeCell ref="B34:U34"/>
    <mergeCell ref="B35:U35"/>
    <mergeCell ref="B36:U36"/>
    <mergeCell ref="B45:U45"/>
    <mergeCell ref="C38:T38"/>
    <mergeCell ref="C39:T39"/>
    <mergeCell ref="C40:T40"/>
    <mergeCell ref="C41:T41"/>
    <mergeCell ref="C42:T42"/>
    <mergeCell ref="C43:T43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194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2">
        <v>1</v>
      </c>
      <c r="C15" s="120" t="str">
        <f>'20.1'!C19</f>
        <v xml:space="preserve">Реконструкция  КЛ-6 кВ от п/с "Речная" до РП 1 присоединение Р-Г4, протяженноть 4,2 км  г. Армавир </v>
      </c>
      <c r="D15" s="121" t="str">
        <f>'20.1'!D19</f>
        <v>L_NАр21.23_1.2.2.1.3.12</v>
      </c>
      <c r="E15" s="113"/>
      <c r="F15" s="112" t="str">
        <f>'20.1'!C19</f>
        <v xml:space="preserve">Реконструкция  КЛ-6 кВ от п/с "Речная" до РП 1 присоединение Р-Г4, протяженноть 4,2 км  г. Армавир </v>
      </c>
      <c r="G15" s="112" t="str">
        <f>'20.1'!D19</f>
        <v>L_NАр21.23_1.2.2.1.3.12</v>
      </c>
      <c r="H15" s="113" t="s">
        <v>7</v>
      </c>
      <c r="I15" s="113" t="s">
        <v>7</v>
      </c>
      <c r="J15" s="112">
        <v>1</v>
      </c>
      <c r="K15" s="113" t="s">
        <v>7</v>
      </c>
      <c r="L15" s="113" t="s">
        <v>7</v>
      </c>
      <c r="M15" s="112"/>
      <c r="N15" s="36">
        <f t="shared" ref="N15:N17" si="0">M15/J15</f>
        <v>0</v>
      </c>
      <c r="O15" s="83" t="s">
        <v>7</v>
      </c>
    </row>
    <row r="16" spans="2:48" s="26" customFormat="1" x14ac:dyDescent="0.25">
      <c r="B16" s="112"/>
      <c r="C16" s="113"/>
      <c r="D16" s="113"/>
      <c r="E16" s="113"/>
      <c r="F16" s="112"/>
      <c r="G16" s="112"/>
      <c r="H16" s="112"/>
      <c r="I16" s="112"/>
      <c r="J16" s="112">
        <v>1</v>
      </c>
      <c r="K16" s="112"/>
      <c r="L16" s="112"/>
      <c r="M16" s="112"/>
      <c r="N16" s="36">
        <f t="shared" si="0"/>
        <v>0</v>
      </c>
      <c r="O16" s="83" t="s">
        <v>7</v>
      </c>
    </row>
    <row r="17" spans="2:16" s="26" customFormat="1" x14ac:dyDescent="0.25">
      <c r="B17" s="112"/>
      <c r="C17" s="113"/>
      <c r="D17" s="113"/>
      <c r="E17" s="113"/>
      <c r="F17" s="112"/>
      <c r="G17" s="112"/>
      <c r="H17" s="112"/>
      <c r="I17" s="112"/>
      <c r="J17" s="112">
        <v>1</v>
      </c>
      <c r="K17" s="112"/>
      <c r="L17" s="112"/>
      <c r="M17" s="112"/>
      <c r="N17" s="36">
        <f t="shared" si="0"/>
        <v>0</v>
      </c>
      <c r="O17" s="83" t="s">
        <v>7</v>
      </c>
    </row>
    <row r="18" spans="2:16" s="26" customFormat="1" x14ac:dyDescent="0.25">
      <c r="B18" s="112"/>
      <c r="C18" s="113"/>
      <c r="D18" s="113"/>
      <c r="E18" s="113"/>
      <c r="F18" s="112"/>
      <c r="G18" s="112"/>
      <c r="H18" s="112"/>
      <c r="I18" s="112"/>
      <c r="J18" s="112">
        <v>1</v>
      </c>
      <c r="K18" s="112"/>
      <c r="L18" s="112"/>
      <c r="M18" s="112"/>
      <c r="N18" s="36">
        <f>M18/J18</f>
        <v>0</v>
      </c>
      <c r="O18" s="83" t="s">
        <v>7</v>
      </c>
    </row>
    <row r="19" spans="2:16" ht="18.75" customHeight="1" x14ac:dyDescent="0.25">
      <c r="B19" s="107"/>
      <c r="C19" s="108"/>
      <c r="D19" s="109"/>
      <c r="E19" s="114"/>
      <c r="F19" s="115"/>
      <c r="G19" s="116"/>
      <c r="H19" s="117"/>
      <c r="I19" s="117"/>
      <c r="J19" s="112">
        <v>1</v>
      </c>
      <c r="K19" s="118"/>
      <c r="L19" s="118"/>
      <c r="M19" s="103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4/Rf3jhgfOZgajSIwo/UR1Mri2KXpnbqBr56BvMrEfKisc8N95ZSax3kpHoQWPWdesR8P/GgFa5u8ZajDgtHLg==" saltValue="ODfTH3N5x39SPyvSGy5zJw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9" customFormat="1" ht="15.75" x14ac:dyDescent="0.25">
      <c r="L1" s="90"/>
      <c r="M1" s="90"/>
      <c r="N1" s="90"/>
      <c r="O1" s="90"/>
    </row>
    <row r="2" spans="1:45" s="89" customFormat="1" ht="15.75" x14ac:dyDescent="0.25">
      <c r="L2" s="90"/>
      <c r="M2" s="90"/>
      <c r="N2" s="90"/>
      <c r="O2" s="90"/>
    </row>
    <row r="3" spans="1:45" s="89" customFormat="1" ht="15.75" x14ac:dyDescent="0.25">
      <c r="L3" s="90"/>
      <c r="M3" s="90"/>
      <c r="N3" s="90"/>
      <c r="O3" s="90"/>
    </row>
    <row r="4" spans="1:45" s="89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9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9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1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2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2" customFormat="1" ht="18.75" x14ac:dyDescent="0.3">
      <c r="B9" s="165" t="s">
        <v>194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2" customFormat="1" ht="15.75" x14ac:dyDescent="0.25">
      <c r="F10" s="93"/>
      <c r="G10" s="93"/>
      <c r="H10" s="93"/>
      <c r="I10" s="93"/>
      <c r="J10" s="93"/>
      <c r="K10" s="93"/>
      <c r="Q10" s="94"/>
      <c r="R10" s="95"/>
      <c r="S10" s="95"/>
      <c r="T10" s="95"/>
      <c r="U10" s="95"/>
      <c r="V10" s="95"/>
      <c r="W10" s="95"/>
    </row>
    <row r="11" spans="1:45" s="92" customFormat="1" ht="15.75" x14ac:dyDescent="0.25">
      <c r="E11" s="96"/>
      <c r="F11" s="93"/>
      <c r="G11" s="93"/>
      <c r="H11" s="93"/>
      <c r="I11" s="93"/>
      <c r="J11" s="93"/>
      <c r="K11" s="93"/>
      <c r="Q11" s="97"/>
      <c r="R11" s="97"/>
      <c r="S11" s="97"/>
      <c r="T11" s="97"/>
      <c r="U11" s="97"/>
      <c r="V11" s="97"/>
      <c r="W11" s="97"/>
    </row>
    <row r="12" spans="1:45" s="94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</row>
    <row r="13" spans="1:45" s="101" customFormat="1" ht="121.5" customHeight="1" x14ac:dyDescent="0.25">
      <c r="A13" s="98"/>
      <c r="B13" s="160"/>
      <c r="C13" s="160"/>
      <c r="D13" s="160"/>
      <c r="E13" s="160"/>
      <c r="F13" s="160"/>
      <c r="G13" s="99" t="s">
        <v>36</v>
      </c>
      <c r="H13" s="99" t="s">
        <v>136</v>
      </c>
      <c r="I13" s="99" t="s">
        <v>37</v>
      </c>
      <c r="J13" s="100" t="s">
        <v>30</v>
      </c>
      <c r="K13" s="99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1" customFormat="1" ht="15.75" x14ac:dyDescent="0.25">
      <c r="A14" s="98"/>
      <c r="B14" s="100">
        <v>1</v>
      </c>
      <c r="C14" s="100">
        <v>2</v>
      </c>
      <c r="D14" s="100">
        <v>3</v>
      </c>
      <c r="E14" s="100">
        <v>4</v>
      </c>
      <c r="F14" s="100">
        <v>5</v>
      </c>
      <c r="G14" s="100">
        <v>6</v>
      </c>
      <c r="H14" s="100">
        <v>7</v>
      </c>
      <c r="I14" s="100">
        <v>8</v>
      </c>
      <c r="J14" s="100">
        <v>9</v>
      </c>
      <c r="K14" s="100">
        <v>10</v>
      </c>
      <c r="L14" s="100">
        <v>11</v>
      </c>
      <c r="M14" s="100">
        <v>12</v>
      </c>
      <c r="N14" s="100">
        <v>13</v>
      </c>
      <c r="O14" s="100">
        <v>14</v>
      </c>
      <c r="P14" s="100">
        <v>15</v>
      </c>
      <c r="Q14" s="102" t="s">
        <v>142</v>
      </c>
      <c r="R14" s="102" t="s">
        <v>143</v>
      </c>
      <c r="S14" s="102" t="s">
        <v>144</v>
      </c>
      <c r="T14" s="102" t="s">
        <v>145</v>
      </c>
      <c r="U14" s="102" t="s">
        <v>146</v>
      </c>
      <c r="V14" s="102" t="s">
        <v>147</v>
      </c>
      <c r="W14" s="102" t="s">
        <v>148</v>
      </c>
    </row>
    <row r="15" spans="1:45" s="37" customFormat="1" ht="57" customHeight="1" x14ac:dyDescent="0.25">
      <c r="A15" s="38"/>
      <c r="B15" s="107"/>
      <c r="C15" s="108" t="str">
        <f>'20.1'!C19</f>
        <v xml:space="preserve">Реконструкция  КЛ-6 кВ от п/с "Речная" до РП 1 присоединение Р-Г4, протяженноть 4,2 км  г. Армавир </v>
      </c>
      <c r="D15" s="109" t="str">
        <f>'20.1'!D19</f>
        <v>L_NАр21.23_1.2.2.1.3.12</v>
      </c>
      <c r="E15" s="110"/>
      <c r="F15" s="110"/>
      <c r="G15" s="103">
        <f>'20.1'!U26/1000</f>
        <v>86.758928342399997</v>
      </c>
      <c r="H15" s="103">
        <f>G15*1.2</f>
        <v>104.11071401087999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104.11071401087999</v>
      </c>
      <c r="J15" s="104">
        <f>'20.2'!M20/1000</f>
        <v>0</v>
      </c>
      <c r="K15" s="104">
        <f>I15+J15</f>
        <v>104.11071401087999</v>
      </c>
      <c r="L15" s="103"/>
      <c r="M15" s="106">
        <f>K15-L15</f>
        <v>104.11071401087999</v>
      </c>
      <c r="N15" s="103"/>
      <c r="O15" s="105">
        <f>H15-N15</f>
        <v>104.11071401087999</v>
      </c>
      <c r="P15" s="104">
        <f>SUM(Q15:W15)</f>
        <v>17.081212650000001</v>
      </c>
      <c r="Q15" s="111"/>
      <c r="R15" s="132"/>
      <c r="S15" s="133">
        <v>17.081212650000001</v>
      </c>
      <c r="T15" s="111"/>
      <c r="U15" s="111"/>
      <c r="V15" s="111"/>
      <c r="W15" s="111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iOikXO3mv3BjSDQcvUyhgcD9YrY8LO6ARMNKvubEJrGuA5G427i/8K7QEpKpiH8r+O75edCJ8mKzczg5LVSlCQ==" saltValue="rzcjdXZy4b7+ik6yuLOosg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194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abkd7Xfli+GYdw9x4goyLgeCj1rhtOvTNaOwoqI5mnX3pcMkoHlCRy2P380c0HQfKB43JmIVC6xmrI879BDog==" saltValue="5QUqcAW/SQDXBEPJl3mex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2026-05-13T13:37:18Z</dcterms:modified>
</cp:coreProperties>
</file>